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дпрограмма 1" sheetId="1" r:id="rId1"/>
  </sheets>
  <calcPr calcId="124519"/>
</workbook>
</file>

<file path=xl/calcChain.xml><?xml version="1.0" encoding="utf-8"?>
<calcChain xmlns="http://schemas.openxmlformats.org/spreadsheetml/2006/main">
  <c r="G46" i="1"/>
  <c r="G25"/>
  <c r="G47"/>
  <c r="F46"/>
  <c r="F47"/>
  <c r="F25"/>
  <c r="F31"/>
  <c r="G27"/>
  <c r="G24"/>
  <c r="F24"/>
  <c r="G37"/>
  <c r="F37"/>
  <c r="G34"/>
  <c r="F34"/>
  <c r="F27"/>
</calcChain>
</file>

<file path=xl/sharedStrings.xml><?xml version="1.0" encoding="utf-8"?>
<sst xmlns="http://schemas.openxmlformats.org/spreadsheetml/2006/main" count="96" uniqueCount="47">
  <si>
    <t>Наименование показателя</t>
  </si>
  <si>
    <t>Источник</t>
  </si>
  <si>
    <t>Наименование</t>
  </si>
  <si>
    <t>Единица измерения</t>
  </si>
  <si>
    <t>Значение</t>
  </si>
  <si>
    <t>Х</t>
  </si>
  <si>
    <t>Всего, из них расходы за счет:</t>
  </si>
  <si>
    <t>2. Поступлений целевого характера из областного бюджета</t>
  </si>
  <si>
    <t>№ п/п</t>
  </si>
  <si>
    <t>Финансовое обеспечение</t>
  </si>
  <si>
    <t>1. Налоговых и неналоговых доходов, поступлений нецелевого характера из муниципального бюджета</t>
  </si>
  <si>
    <t>Приложение № 6</t>
  </si>
  <si>
    <t>ОТЧЕТ</t>
  </si>
  <si>
    <t>Код бюджетной классификации</t>
  </si>
  <si>
    <t>Главный распорядитель средств местного бюджета</t>
  </si>
  <si>
    <t>Целевая статья расходов</t>
  </si>
  <si>
    <t>Объем (рублей) n-й год (**)</t>
  </si>
  <si>
    <t>План</t>
  </si>
  <si>
    <t>Факт (***)</t>
  </si>
  <si>
    <t>Целевой индикатор мероприятий муниципальной программы</t>
  </si>
  <si>
    <t>Всего (****)</t>
  </si>
  <si>
    <t>n-й год (**)</t>
  </si>
  <si>
    <t>Итого по подпрограмме</t>
  </si>
  <si>
    <t>к порядку принятия решений о разработке муниципальных программ Куломзинского сельского поселения Оконешниковского муниципального района Омской области, их формирования и реализации</t>
  </si>
  <si>
    <t>о реализации муниципальной программы Куломзинского сельского поселения Оконешниковского муниципального района Омской области</t>
  </si>
  <si>
    <t>(наименование муниципальной программы Куломзинского сельского поселения Оконешниковского муниципального района Омской области)</t>
  </si>
  <si>
    <t>Цель муниципальной программы: Совершенствование системы стратегического управления социально-культурным развитием сельского поселения на основе постановки задач и выработки механизмов их достижения, обеспечивающих эффективное функционирование социальной сферы в долгосрочной перспективе</t>
  </si>
  <si>
    <t>Наименование подпрограммы: «Куломзинского сельского поселения Оконешниковского муниципального района Омской области»</t>
  </si>
  <si>
    <t>Цель подпрограммы: Повышение эффективности расходования бюджетных средств Куломзинского сельского поселенияпоселения в соответствии с действующим законодательством, а также эффективного выполнения иных государственных функций согласно законодательству</t>
  </si>
  <si>
    <t>Задачи муниципальной программы : Управление и социально-культурное развитие Куломзинского сельского поселения Оконешниковского муниципального района</t>
  </si>
  <si>
    <t>Основное мероприятие: Повышение эффективности расходования бюджетных средств администрации Куломзинского сельского поселения</t>
  </si>
  <si>
    <t>2. Поступлений целевого характера из Федерального бюджета</t>
  </si>
  <si>
    <t>шт</t>
  </si>
  <si>
    <t xml:space="preserve"> приобретение наглядной агитации по профилактике правонарушений, наркомании и предупреждения экстремизма</t>
  </si>
  <si>
    <t>Мероприятие 1:  Проведение мероприятий по профилактике преступлений, правонарушений и наркомании, и предупреждение экстремизма на территории Куломзинского сельского поселения</t>
  </si>
  <si>
    <t>Мероприятие 2: Проведение мероприятий для детей и молодежи</t>
  </si>
  <si>
    <t>Мероприятие 3: Проведение мероприятий в области культуры</t>
  </si>
  <si>
    <t xml:space="preserve">Мероприятие 5: Социальная политика            Адресная помощь населению                                                                                     </t>
  </si>
  <si>
    <t>Мероприятие 4: Мероприятия в области спорта, физической культуры и туризма</t>
  </si>
  <si>
    <t>количество проведенных мероприятий  с несовершеннолетними, состоящими на учете в  правоохранительных органах в каникулярное время( праздники, спортивные мероприятия ит.д)</t>
  </si>
  <si>
    <t>количество проведенных культурно-массовых мероприятий работниками клубной системы</t>
  </si>
  <si>
    <t xml:space="preserve">                    Количество спортивно-массовых  и физкультурно- оздоровительных мероприятий, проведенных на территории поселения  Количество семинаров, лекций для обучающихся в образовательных учреждениях о профилактике и борьбе с незаконным оборотом и употреблением наркотиков, пьянством, алкоголизмом, экстремизмом</t>
  </si>
  <si>
    <t>Приобретение удостоверений и повязок ДНД</t>
  </si>
  <si>
    <t>Мероприятие 6. Деятельность по обеспечению беспрепятственного доступа инвалидов ( в том числе детей инвалидов) к объектам инженерной инфрастуктуры.</t>
  </si>
  <si>
    <t>Развитие социально-культурной сферы Куломзинского сельского поселения Оконешниковского муниципального района  Омской области на 2014-2024 годы</t>
  </si>
  <si>
    <t>приобретение спортивной формы и обуви на праздник королева спорта</t>
  </si>
  <si>
    <t>на 1 января 2023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</si>
</sst>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wrapText="1"/>
    </xf>
    <xf numFmtId="0" fontId="9" fillId="0" borderId="10" xfId="0" applyFont="1" applyFill="1" applyBorder="1" applyAlignment="1">
      <alignment wrapText="1"/>
    </xf>
    <xf numFmtId="0" fontId="9" fillId="0" borderId="11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4" xfId="0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9" fillId="0" borderId="6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0"/>
  <sheetViews>
    <sheetView tabSelected="1" view="pageBreakPreview" topLeftCell="D1" workbookViewId="0">
      <selection activeCell="I40" sqref="I40:I42"/>
    </sheetView>
  </sheetViews>
  <sheetFormatPr defaultRowHeight="15"/>
  <cols>
    <col min="1" max="1" width="5" style="2" customWidth="1"/>
    <col min="2" max="2" width="23.5703125" style="2" customWidth="1"/>
    <col min="3" max="3" width="20" style="1" customWidth="1"/>
    <col min="4" max="4" width="9.140625" style="1"/>
    <col min="5" max="5" width="48.85546875" style="1" customWidth="1"/>
    <col min="6" max="6" width="13.140625" style="1" customWidth="1"/>
    <col min="7" max="7" width="13.85546875" style="1" customWidth="1"/>
    <col min="8" max="8" width="20" style="1" customWidth="1"/>
    <col min="9" max="9" width="11.7109375" style="1" customWidth="1"/>
    <col min="10" max="12" width="9.140625" style="1"/>
    <col min="13" max="13" width="9.140625" style="1" hidden="1" customWidth="1"/>
    <col min="14" max="16384" width="9.140625" style="1"/>
  </cols>
  <sheetData>
    <row r="1" spans="1:12">
      <c r="J1" s="31" t="s">
        <v>11</v>
      </c>
      <c r="K1" s="31"/>
      <c r="L1" s="31"/>
    </row>
    <row r="2" spans="1:12" ht="41.25" customHeight="1">
      <c r="D2" s="22"/>
      <c r="E2" s="22"/>
      <c r="G2" s="32" t="s">
        <v>23</v>
      </c>
      <c r="H2" s="31"/>
      <c r="I2" s="31"/>
      <c r="J2" s="31"/>
      <c r="K2" s="31"/>
      <c r="L2" s="31"/>
    </row>
    <row r="3" spans="1:12" ht="15" customHeight="1">
      <c r="A3" s="29" t="s">
        <v>12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5" customHeight="1">
      <c r="A4" s="45" t="s">
        <v>24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30" customHeight="1">
      <c r="A5" s="28" t="s">
        <v>44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5" customHeight="1">
      <c r="A6" s="33" t="s">
        <v>25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s="4" customFormat="1" ht="15" customHeight="1">
      <c r="A7" s="30" t="s">
        <v>46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5" customFormat="1" ht="30" customHeight="1">
      <c r="A8" s="25" t="s">
        <v>8</v>
      </c>
      <c r="B8" s="25" t="s">
        <v>0</v>
      </c>
      <c r="C8" s="23" t="s">
        <v>9</v>
      </c>
      <c r="D8" s="27"/>
      <c r="E8" s="27"/>
      <c r="F8" s="27"/>
      <c r="G8" s="24"/>
      <c r="H8" s="23" t="s">
        <v>19</v>
      </c>
      <c r="I8" s="27"/>
      <c r="J8" s="27"/>
      <c r="K8" s="27"/>
      <c r="L8" s="24"/>
    </row>
    <row r="9" spans="1:12" s="5" customFormat="1" ht="33" customHeight="1">
      <c r="A9" s="34"/>
      <c r="B9" s="34"/>
      <c r="C9" s="23" t="s">
        <v>13</v>
      </c>
      <c r="D9" s="24"/>
      <c r="E9" s="25" t="s">
        <v>1</v>
      </c>
      <c r="F9" s="23" t="s">
        <v>16</v>
      </c>
      <c r="G9" s="24"/>
      <c r="H9" s="25" t="s">
        <v>2</v>
      </c>
      <c r="I9" s="25" t="s">
        <v>3</v>
      </c>
      <c r="J9" s="23" t="s">
        <v>4</v>
      </c>
      <c r="K9" s="27"/>
      <c r="L9" s="24"/>
    </row>
    <row r="10" spans="1:12" s="5" customFormat="1" ht="18.75" customHeight="1">
      <c r="A10" s="34"/>
      <c r="B10" s="34"/>
      <c r="C10" s="25" t="s">
        <v>14</v>
      </c>
      <c r="D10" s="25" t="s">
        <v>15</v>
      </c>
      <c r="E10" s="34"/>
      <c r="F10" s="25" t="s">
        <v>17</v>
      </c>
      <c r="G10" s="25" t="s">
        <v>18</v>
      </c>
      <c r="H10" s="34"/>
      <c r="I10" s="34"/>
      <c r="J10" s="25" t="s">
        <v>20</v>
      </c>
      <c r="K10" s="23" t="s">
        <v>21</v>
      </c>
      <c r="L10" s="24"/>
    </row>
    <row r="11" spans="1:12" s="5" customFormat="1" ht="30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3" t="s">
        <v>17</v>
      </c>
      <c r="L11" s="3" t="s">
        <v>18</v>
      </c>
    </row>
    <row r="12" spans="1:12" s="5" customFormat="1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</row>
    <row r="13" spans="1:12" s="5" customFormat="1">
      <c r="A13" s="17" t="s">
        <v>26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4" spans="1:12" s="5" customFormat="1">
      <c r="A14" s="17" t="s">
        <v>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spans="1:12" s="5" customFormat="1" ht="31.5" customHeight="1">
      <c r="A15" s="17" t="s">
        <v>28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spans="1:12" s="5" customFormat="1">
      <c r="A16" s="16"/>
      <c r="B16" s="20"/>
      <c r="C16" s="21"/>
      <c r="D16" s="21"/>
      <c r="E16" s="16" t="s">
        <v>5</v>
      </c>
      <c r="F16" s="16" t="s">
        <v>5</v>
      </c>
      <c r="G16" s="16" t="s">
        <v>5</v>
      </c>
      <c r="H16" s="16" t="s">
        <v>5</v>
      </c>
      <c r="I16" s="16" t="s">
        <v>5</v>
      </c>
      <c r="J16" s="16" t="s">
        <v>5</v>
      </c>
      <c r="K16" s="16" t="s">
        <v>5</v>
      </c>
      <c r="L16" s="16" t="s">
        <v>5</v>
      </c>
    </row>
    <row r="17" spans="1:12" s="5" customFormat="1" ht="33" customHeight="1">
      <c r="A17" s="16"/>
      <c r="B17" s="21"/>
      <c r="C17" s="21"/>
      <c r="D17" s="21"/>
      <c r="E17" s="16"/>
      <c r="F17" s="16"/>
      <c r="G17" s="16"/>
      <c r="H17" s="16"/>
      <c r="I17" s="16"/>
      <c r="J17" s="16"/>
      <c r="K17" s="16"/>
      <c r="L17" s="16"/>
    </row>
    <row r="18" spans="1:12" s="5" customFormat="1">
      <c r="A18" s="16"/>
      <c r="B18" s="21"/>
      <c r="C18" s="21"/>
      <c r="D18" s="21"/>
      <c r="E18" s="16"/>
      <c r="F18" s="16"/>
      <c r="G18" s="16"/>
      <c r="H18" s="16"/>
      <c r="I18" s="16"/>
      <c r="J18" s="16"/>
      <c r="K18" s="16"/>
      <c r="L18" s="16"/>
    </row>
    <row r="19" spans="1:12" s="5" customFormat="1">
      <c r="A19" s="16"/>
      <c r="B19" s="21"/>
      <c r="C19" s="21"/>
      <c r="D19" s="21"/>
      <c r="E19" s="16"/>
      <c r="F19" s="16"/>
      <c r="G19" s="16"/>
      <c r="H19" s="16"/>
      <c r="I19" s="16"/>
      <c r="J19" s="16"/>
      <c r="K19" s="16"/>
      <c r="L19" s="16"/>
    </row>
    <row r="20" spans="1:12" s="5" customFormat="1">
      <c r="A20" s="16"/>
      <c r="B20" s="21"/>
      <c r="C20" s="21"/>
      <c r="D20" s="21"/>
      <c r="E20" s="16"/>
      <c r="F20" s="16"/>
      <c r="G20" s="16"/>
      <c r="H20" s="16"/>
      <c r="I20" s="16"/>
      <c r="J20" s="16"/>
      <c r="K20" s="16"/>
      <c r="L20" s="16"/>
    </row>
    <row r="21" spans="1:12" s="5" customFormat="1">
      <c r="A21" s="3"/>
      <c r="B21" s="35" t="s">
        <v>29</v>
      </c>
      <c r="C21" s="36"/>
      <c r="D21" s="37"/>
      <c r="E21" s="44" t="s">
        <v>5</v>
      </c>
      <c r="F21" s="25" t="s">
        <v>5</v>
      </c>
      <c r="G21" s="25" t="s">
        <v>5</v>
      </c>
      <c r="H21" s="25" t="s">
        <v>5</v>
      </c>
      <c r="I21" s="25" t="s">
        <v>5</v>
      </c>
      <c r="J21" s="25" t="s">
        <v>5</v>
      </c>
      <c r="K21" s="25" t="s">
        <v>5</v>
      </c>
      <c r="L21" s="25" t="s">
        <v>5</v>
      </c>
    </row>
    <row r="22" spans="1:12" s="5" customFormat="1">
      <c r="A22" s="3"/>
      <c r="B22" s="38"/>
      <c r="C22" s="39"/>
      <c r="D22" s="40"/>
      <c r="E22" s="34"/>
      <c r="F22" s="34"/>
      <c r="G22" s="34"/>
      <c r="H22" s="34"/>
      <c r="I22" s="34"/>
      <c r="J22" s="34"/>
      <c r="K22" s="34"/>
      <c r="L22" s="34"/>
    </row>
    <row r="23" spans="1:12" s="5" customFormat="1" ht="51.75" customHeight="1">
      <c r="A23" s="3"/>
      <c r="B23" s="41"/>
      <c r="C23" s="42"/>
      <c r="D23" s="43"/>
      <c r="E23" s="26"/>
      <c r="F23" s="26"/>
      <c r="G23" s="26"/>
      <c r="H23" s="26"/>
      <c r="I23" s="26"/>
      <c r="J23" s="26"/>
      <c r="K23" s="26"/>
      <c r="L23" s="26"/>
    </row>
    <row r="24" spans="1:12" s="5" customFormat="1" ht="15" customHeight="1">
      <c r="A24" s="16">
        <v>1</v>
      </c>
      <c r="B24" s="50" t="s">
        <v>30</v>
      </c>
      <c r="C24" s="51"/>
      <c r="D24" s="52"/>
      <c r="E24" s="6" t="s">
        <v>6</v>
      </c>
      <c r="F24" s="11">
        <f>F25+F26</f>
        <v>13164</v>
      </c>
      <c r="G24" s="11">
        <f>G25</f>
        <v>13164</v>
      </c>
      <c r="H24" s="16" t="s">
        <v>5</v>
      </c>
      <c r="I24" s="16" t="s">
        <v>5</v>
      </c>
      <c r="J24" s="16" t="s">
        <v>5</v>
      </c>
      <c r="K24" s="16" t="s">
        <v>5</v>
      </c>
      <c r="L24" s="16" t="s">
        <v>5</v>
      </c>
    </row>
    <row r="25" spans="1:12" s="5" customFormat="1" ht="30">
      <c r="A25" s="16"/>
      <c r="B25" s="53"/>
      <c r="C25" s="54"/>
      <c r="D25" s="55"/>
      <c r="E25" s="6" t="s">
        <v>10</v>
      </c>
      <c r="F25" s="3">
        <f>F28+F32+F35+F38+F41</f>
        <v>13164</v>
      </c>
      <c r="G25" s="3">
        <f>G28+G35+G38</f>
        <v>13164</v>
      </c>
      <c r="H25" s="16"/>
      <c r="I25" s="16"/>
      <c r="J25" s="16"/>
      <c r="K25" s="16"/>
      <c r="L25" s="16"/>
    </row>
    <row r="26" spans="1:12" s="5" customFormat="1" ht="30">
      <c r="A26" s="16"/>
      <c r="B26" s="56"/>
      <c r="C26" s="57"/>
      <c r="D26" s="58"/>
      <c r="E26" s="6" t="s">
        <v>7</v>
      </c>
      <c r="F26" s="3">
        <v>0</v>
      </c>
      <c r="G26" s="3">
        <v>0</v>
      </c>
      <c r="H26" s="16"/>
      <c r="I26" s="16"/>
      <c r="J26" s="16"/>
      <c r="K26" s="16"/>
      <c r="L26" s="16"/>
    </row>
    <row r="27" spans="1:12" s="5" customFormat="1" ht="15" customHeight="1">
      <c r="A27" s="62"/>
      <c r="B27" s="47" t="s">
        <v>34</v>
      </c>
      <c r="C27" s="63"/>
      <c r="D27" s="64"/>
      <c r="E27" s="6" t="s">
        <v>6</v>
      </c>
      <c r="F27" s="11">
        <f>F28+F29</f>
        <v>1500</v>
      </c>
      <c r="G27" s="11">
        <f>G29+G28</f>
        <v>1500</v>
      </c>
      <c r="H27" s="59" t="s">
        <v>39</v>
      </c>
      <c r="I27" s="46" t="s">
        <v>32</v>
      </c>
      <c r="J27" s="16">
        <v>3</v>
      </c>
      <c r="K27" s="16">
        <v>3</v>
      </c>
      <c r="L27" s="16">
        <v>3</v>
      </c>
    </row>
    <row r="28" spans="1:12" s="5" customFormat="1" ht="30">
      <c r="A28" s="16"/>
      <c r="B28" s="65"/>
      <c r="C28" s="66"/>
      <c r="D28" s="67"/>
      <c r="E28" s="6" t="s">
        <v>10</v>
      </c>
      <c r="F28" s="7">
        <v>1500</v>
      </c>
      <c r="G28" s="7">
        <v>1500</v>
      </c>
      <c r="H28" s="60"/>
      <c r="I28" s="16"/>
      <c r="J28" s="16"/>
      <c r="K28" s="16"/>
      <c r="L28" s="16"/>
    </row>
    <row r="29" spans="1:12" s="5" customFormat="1" ht="90" customHeight="1">
      <c r="A29" s="16"/>
      <c r="B29" s="68"/>
      <c r="C29" s="69"/>
      <c r="D29" s="70"/>
      <c r="E29" s="6" t="s">
        <v>7</v>
      </c>
      <c r="F29" s="3">
        <v>0</v>
      </c>
      <c r="G29" s="3">
        <v>0</v>
      </c>
      <c r="H29" s="61"/>
      <c r="I29" s="16"/>
      <c r="J29" s="16"/>
      <c r="K29" s="16"/>
      <c r="L29" s="16"/>
    </row>
    <row r="30" spans="1:12" s="5" customFormat="1" ht="90" customHeight="1">
      <c r="A30" s="3"/>
      <c r="B30" s="71"/>
      <c r="C30" s="72"/>
      <c r="D30" s="73"/>
      <c r="E30" s="6"/>
      <c r="F30" s="3"/>
      <c r="G30" s="3"/>
      <c r="H30" s="13" t="s">
        <v>42</v>
      </c>
      <c r="I30" s="3" t="s">
        <v>32</v>
      </c>
      <c r="J30" s="3">
        <v>0</v>
      </c>
      <c r="K30" s="3">
        <v>0</v>
      </c>
      <c r="L30" s="3">
        <v>0</v>
      </c>
    </row>
    <row r="31" spans="1:12" s="5" customFormat="1" ht="15" customHeight="1">
      <c r="A31" s="16"/>
      <c r="B31" s="47" t="s">
        <v>35</v>
      </c>
      <c r="C31" s="36"/>
      <c r="D31" s="37"/>
      <c r="E31" s="6" t="s">
        <v>6</v>
      </c>
      <c r="F31" s="12">
        <f>F32+F33</f>
        <v>0</v>
      </c>
      <c r="G31" s="12">
        <v>0</v>
      </c>
      <c r="H31" s="59" t="s">
        <v>41</v>
      </c>
      <c r="I31" s="46" t="s">
        <v>32</v>
      </c>
      <c r="J31" s="46">
        <v>1</v>
      </c>
      <c r="K31" s="46">
        <v>2</v>
      </c>
      <c r="L31" s="46">
        <v>2</v>
      </c>
    </row>
    <row r="32" spans="1:12" s="5" customFormat="1" ht="30">
      <c r="A32" s="16"/>
      <c r="B32" s="48"/>
      <c r="C32" s="39"/>
      <c r="D32" s="40"/>
      <c r="E32" s="6" t="s">
        <v>10</v>
      </c>
      <c r="F32" s="7">
        <v>0</v>
      </c>
      <c r="G32" s="7">
        <v>0</v>
      </c>
      <c r="H32" s="60"/>
      <c r="I32" s="16"/>
      <c r="J32" s="16"/>
      <c r="K32" s="16"/>
      <c r="L32" s="16"/>
    </row>
    <row r="33" spans="1:12" s="5" customFormat="1" ht="169.5" customHeight="1">
      <c r="A33" s="16"/>
      <c r="B33" s="49"/>
      <c r="C33" s="42"/>
      <c r="D33" s="43"/>
      <c r="E33" s="6" t="s">
        <v>7</v>
      </c>
      <c r="F33" s="3">
        <v>0</v>
      </c>
      <c r="G33" s="3">
        <v>0</v>
      </c>
      <c r="H33" s="61"/>
      <c r="I33" s="16"/>
      <c r="J33" s="16"/>
      <c r="K33" s="16"/>
      <c r="L33" s="16"/>
    </row>
    <row r="34" spans="1:12" s="5" customFormat="1" ht="15" customHeight="1">
      <c r="A34" s="16"/>
      <c r="B34" s="47" t="s">
        <v>36</v>
      </c>
      <c r="C34" s="36"/>
      <c r="D34" s="37"/>
      <c r="E34" s="6" t="s">
        <v>6</v>
      </c>
      <c r="F34" s="11">
        <f>F35+F36</f>
        <v>4200</v>
      </c>
      <c r="G34" s="11">
        <f>G35+G36</f>
        <v>4200</v>
      </c>
      <c r="H34" s="74" t="s">
        <v>40</v>
      </c>
      <c r="I34" s="46" t="s">
        <v>32</v>
      </c>
      <c r="J34" s="46">
        <v>10</v>
      </c>
      <c r="K34" s="46">
        <v>13</v>
      </c>
      <c r="L34" s="46">
        <v>10</v>
      </c>
    </row>
    <row r="35" spans="1:12" s="5" customFormat="1" ht="30">
      <c r="A35" s="16"/>
      <c r="B35" s="48"/>
      <c r="C35" s="39"/>
      <c r="D35" s="40"/>
      <c r="E35" s="6" t="s">
        <v>10</v>
      </c>
      <c r="F35" s="7">
        <v>4200</v>
      </c>
      <c r="G35" s="7">
        <v>4200</v>
      </c>
      <c r="H35" s="75"/>
      <c r="I35" s="16"/>
      <c r="J35" s="16"/>
      <c r="K35" s="16"/>
      <c r="L35" s="16"/>
    </row>
    <row r="36" spans="1:12" s="5" customFormat="1" ht="87" customHeight="1">
      <c r="A36" s="16"/>
      <c r="B36" s="49"/>
      <c r="C36" s="42"/>
      <c r="D36" s="43"/>
      <c r="E36" s="6" t="s">
        <v>7</v>
      </c>
      <c r="F36" s="3">
        <v>0</v>
      </c>
      <c r="G36" s="3">
        <v>0</v>
      </c>
      <c r="H36" s="76"/>
      <c r="I36" s="16"/>
      <c r="J36" s="16"/>
      <c r="K36" s="16"/>
      <c r="L36" s="16"/>
    </row>
    <row r="37" spans="1:12" s="5" customFormat="1" ht="15" customHeight="1">
      <c r="A37" s="16"/>
      <c r="B37" s="47" t="s">
        <v>38</v>
      </c>
      <c r="C37" s="36"/>
      <c r="D37" s="37"/>
      <c r="E37" s="6" t="s">
        <v>6</v>
      </c>
      <c r="F37" s="11">
        <f>F38+F39</f>
        <v>7464</v>
      </c>
      <c r="G37" s="11">
        <f>G38+G39</f>
        <v>7464</v>
      </c>
      <c r="H37" s="78" t="s">
        <v>45</v>
      </c>
      <c r="I37" s="46" t="s">
        <v>32</v>
      </c>
      <c r="J37" s="16">
        <v>0</v>
      </c>
      <c r="K37" s="16">
        <v>0</v>
      </c>
      <c r="L37" s="16">
        <v>0</v>
      </c>
    </row>
    <row r="38" spans="1:12" s="5" customFormat="1" ht="30">
      <c r="A38" s="16"/>
      <c r="B38" s="48"/>
      <c r="C38" s="39"/>
      <c r="D38" s="40"/>
      <c r="E38" s="6" t="s">
        <v>10</v>
      </c>
      <c r="F38" s="7">
        <v>7464</v>
      </c>
      <c r="G38" s="7">
        <v>7464</v>
      </c>
      <c r="H38" s="78"/>
      <c r="I38" s="16"/>
      <c r="J38" s="16"/>
      <c r="K38" s="16"/>
      <c r="L38" s="16"/>
    </row>
    <row r="39" spans="1:12" s="5" customFormat="1" ht="30">
      <c r="A39" s="16"/>
      <c r="B39" s="49"/>
      <c r="C39" s="42"/>
      <c r="D39" s="43"/>
      <c r="E39" s="6" t="s">
        <v>7</v>
      </c>
      <c r="F39" s="3">
        <v>0</v>
      </c>
      <c r="G39" s="3"/>
      <c r="H39" s="78"/>
      <c r="I39" s="16"/>
      <c r="J39" s="16"/>
      <c r="K39" s="16"/>
      <c r="L39" s="16"/>
    </row>
    <row r="40" spans="1:12" s="5" customFormat="1" ht="15" customHeight="1">
      <c r="A40" s="25"/>
      <c r="B40" s="47" t="s">
        <v>37</v>
      </c>
      <c r="C40" s="36"/>
      <c r="D40" s="37"/>
      <c r="E40" s="6" t="s">
        <v>6</v>
      </c>
      <c r="F40" s="11">
        <v>0</v>
      </c>
      <c r="G40" s="11">
        <v>0</v>
      </c>
      <c r="H40" s="78" t="s">
        <v>33</v>
      </c>
      <c r="I40" s="46" t="s">
        <v>32</v>
      </c>
      <c r="J40" s="16">
        <v>1</v>
      </c>
      <c r="K40" s="16">
        <v>1</v>
      </c>
      <c r="L40" s="16">
        <v>1</v>
      </c>
    </row>
    <row r="41" spans="1:12" s="5" customFormat="1" ht="30">
      <c r="A41" s="34"/>
      <c r="B41" s="48"/>
      <c r="C41" s="39"/>
      <c r="D41" s="40"/>
      <c r="E41" s="6" t="s">
        <v>10</v>
      </c>
      <c r="F41" s="3">
        <v>0</v>
      </c>
      <c r="G41" s="3">
        <v>0</v>
      </c>
      <c r="H41" s="78"/>
      <c r="I41" s="16"/>
      <c r="J41" s="16"/>
      <c r="K41" s="16"/>
      <c r="L41" s="16"/>
    </row>
    <row r="42" spans="1:12" s="5" customFormat="1" ht="34.5" customHeight="1">
      <c r="A42" s="26"/>
      <c r="B42" s="49"/>
      <c r="C42" s="42"/>
      <c r="D42" s="43"/>
      <c r="E42" s="6" t="s">
        <v>7</v>
      </c>
      <c r="F42" s="3">
        <v>0</v>
      </c>
      <c r="G42" s="3">
        <v>0</v>
      </c>
      <c r="H42" s="78"/>
      <c r="I42" s="16"/>
      <c r="J42" s="16"/>
      <c r="K42" s="16"/>
      <c r="L42" s="16"/>
    </row>
    <row r="43" spans="1:12" s="5" customFormat="1" ht="85.5" customHeight="1">
      <c r="A43" s="25"/>
      <c r="B43" s="80" t="s">
        <v>43</v>
      </c>
      <c r="C43" s="81"/>
      <c r="D43" s="82"/>
      <c r="E43" s="25"/>
      <c r="F43" s="25"/>
      <c r="G43" s="25"/>
      <c r="H43" s="90"/>
      <c r="I43" s="25"/>
      <c r="J43" s="25"/>
      <c r="K43" s="25"/>
      <c r="L43" s="25"/>
    </row>
    <row r="44" spans="1:12" s="5" customFormat="1" ht="41.25" hidden="1" customHeight="1">
      <c r="A44" s="26"/>
      <c r="B44" s="83"/>
      <c r="C44" s="84"/>
      <c r="D44" s="85"/>
      <c r="E44" s="26"/>
      <c r="F44" s="26"/>
      <c r="G44" s="26"/>
      <c r="H44" s="91"/>
      <c r="I44" s="26"/>
      <c r="J44" s="26"/>
      <c r="K44" s="26"/>
      <c r="L44" s="26"/>
    </row>
    <row r="45" spans="1:12" s="5" customFormat="1" ht="85.5" hidden="1" customHeight="1">
      <c r="A45" s="15"/>
      <c r="B45" s="86"/>
      <c r="C45" s="87"/>
      <c r="D45" s="88"/>
      <c r="E45" s="6"/>
      <c r="F45" s="3"/>
      <c r="G45" s="3"/>
      <c r="H45" s="14"/>
      <c r="I45" s="3"/>
      <c r="J45" s="3"/>
      <c r="K45" s="3"/>
      <c r="L45" s="3"/>
    </row>
    <row r="46" spans="1:12" s="10" customFormat="1" ht="14.25">
      <c r="A46" s="79"/>
      <c r="B46" s="89" t="s">
        <v>22</v>
      </c>
      <c r="C46" s="89"/>
      <c r="D46" s="89"/>
      <c r="E46" s="8" t="s">
        <v>6</v>
      </c>
      <c r="F46" s="9">
        <f>F47+F48</f>
        <v>13164</v>
      </c>
      <c r="G46" s="9">
        <f>G27+G34+G37</f>
        <v>13164</v>
      </c>
      <c r="H46" s="46" t="s">
        <v>5</v>
      </c>
      <c r="I46" s="77" t="s">
        <v>5</v>
      </c>
      <c r="J46" s="77" t="s">
        <v>5</v>
      </c>
      <c r="K46" s="77" t="s">
        <v>5</v>
      </c>
      <c r="L46" s="77" t="s">
        <v>5</v>
      </c>
    </row>
    <row r="47" spans="1:12" s="10" customFormat="1" ht="42.75">
      <c r="A47" s="77"/>
      <c r="B47" s="89"/>
      <c r="C47" s="89"/>
      <c r="D47" s="89"/>
      <c r="E47" s="8" t="s">
        <v>10</v>
      </c>
      <c r="F47" s="9">
        <f>F25</f>
        <v>13164</v>
      </c>
      <c r="G47" s="9">
        <f>G28+G32+G35+G38</f>
        <v>13164</v>
      </c>
      <c r="H47" s="16"/>
      <c r="I47" s="77"/>
      <c r="J47" s="77"/>
      <c r="K47" s="77"/>
      <c r="L47" s="77"/>
    </row>
    <row r="48" spans="1:12" s="10" customFormat="1" ht="28.5">
      <c r="A48" s="77"/>
      <c r="B48" s="89"/>
      <c r="C48" s="89"/>
      <c r="D48" s="89"/>
      <c r="E48" s="8" t="s">
        <v>31</v>
      </c>
      <c r="F48" s="9">
        <v>0</v>
      </c>
      <c r="G48" s="9">
        <v>0</v>
      </c>
      <c r="H48" s="16"/>
      <c r="I48" s="77"/>
      <c r="J48" s="77"/>
      <c r="K48" s="77"/>
      <c r="L48" s="77"/>
    </row>
    <row r="49" spans="8:8">
      <c r="H49" s="77"/>
    </row>
    <row r="50" spans="8:8">
      <c r="H50" s="77"/>
    </row>
  </sheetData>
  <mergeCells count="107">
    <mergeCell ref="A40:A42"/>
    <mergeCell ref="A46:A48"/>
    <mergeCell ref="B43:D45"/>
    <mergeCell ref="E43:E44"/>
    <mergeCell ref="A43:A44"/>
    <mergeCell ref="I43:I44"/>
    <mergeCell ref="J43:J44"/>
    <mergeCell ref="K43:K44"/>
    <mergeCell ref="L46:L48"/>
    <mergeCell ref="B40:D42"/>
    <mergeCell ref="L40:L42"/>
    <mergeCell ref="I40:I42"/>
    <mergeCell ref="J40:J42"/>
    <mergeCell ref="H40:H42"/>
    <mergeCell ref="K40:K42"/>
    <mergeCell ref="K46:K48"/>
    <mergeCell ref="J46:J48"/>
    <mergeCell ref="B46:D48"/>
    <mergeCell ref="H43:H44"/>
    <mergeCell ref="L31:L33"/>
    <mergeCell ref="H49:H50"/>
    <mergeCell ref="I46:I48"/>
    <mergeCell ref="H46:H48"/>
    <mergeCell ref="B37:D39"/>
    <mergeCell ref="H37:H39"/>
    <mergeCell ref="L37:L39"/>
    <mergeCell ref="K34:K36"/>
    <mergeCell ref="J37:J39"/>
    <mergeCell ref="B34:D36"/>
    <mergeCell ref="F43:F44"/>
    <mergeCell ref="G43:G44"/>
    <mergeCell ref="L43:L44"/>
    <mergeCell ref="B30:D30"/>
    <mergeCell ref="I27:I29"/>
    <mergeCell ref="J27:J29"/>
    <mergeCell ref="K27:K29"/>
    <mergeCell ref="H31:H33"/>
    <mergeCell ref="H34:H36"/>
    <mergeCell ref="I31:I33"/>
    <mergeCell ref="J31:J33"/>
    <mergeCell ref="K31:K33"/>
    <mergeCell ref="A34:A36"/>
    <mergeCell ref="A37:A39"/>
    <mergeCell ref="I37:I39"/>
    <mergeCell ref="K37:K39"/>
    <mergeCell ref="L34:L36"/>
    <mergeCell ref="J34:J36"/>
    <mergeCell ref="I34:I36"/>
    <mergeCell ref="H21:H23"/>
    <mergeCell ref="L21:L23"/>
    <mergeCell ref="I21:I23"/>
    <mergeCell ref="J21:J23"/>
    <mergeCell ref="J24:J26"/>
    <mergeCell ref="I24:I26"/>
    <mergeCell ref="L24:L26"/>
    <mergeCell ref="B31:D33"/>
    <mergeCell ref="A24:A26"/>
    <mergeCell ref="B24:D26"/>
    <mergeCell ref="H27:H29"/>
    <mergeCell ref="K21:K23"/>
    <mergeCell ref="K24:K26"/>
    <mergeCell ref="L27:L29"/>
    <mergeCell ref="A27:A29"/>
    <mergeCell ref="A31:A33"/>
    <mergeCell ref="B27:D29"/>
    <mergeCell ref="J1:L1"/>
    <mergeCell ref="G2:L2"/>
    <mergeCell ref="A6:L6"/>
    <mergeCell ref="H8:L8"/>
    <mergeCell ref="B8:B11"/>
    <mergeCell ref="B21:D23"/>
    <mergeCell ref="H24:H26"/>
    <mergeCell ref="E21:E23"/>
    <mergeCell ref="F21:F23"/>
    <mergeCell ref="G21:G23"/>
    <mergeCell ref="A3:L3"/>
    <mergeCell ref="H9:H11"/>
    <mergeCell ref="I9:I11"/>
    <mergeCell ref="A4:L4"/>
    <mergeCell ref="F10:F11"/>
    <mergeCell ref="H16:H20"/>
    <mergeCell ref="F16:F20"/>
    <mergeCell ref="A16:A20"/>
    <mergeCell ref="A8:A11"/>
    <mergeCell ref="F9:G9"/>
    <mergeCell ref="E16:E20"/>
    <mergeCell ref="C8:G8"/>
    <mergeCell ref="C10:C11"/>
    <mergeCell ref="E9:E11"/>
    <mergeCell ref="D2:E2"/>
    <mergeCell ref="K10:L10"/>
    <mergeCell ref="J10:J11"/>
    <mergeCell ref="J9:L9"/>
    <mergeCell ref="G10:G11"/>
    <mergeCell ref="C9:D9"/>
    <mergeCell ref="A5:L5"/>
    <mergeCell ref="D10:D11"/>
    <mergeCell ref="A7:L7"/>
    <mergeCell ref="J16:J20"/>
    <mergeCell ref="L16:L20"/>
    <mergeCell ref="K16:K20"/>
    <mergeCell ref="G16:G20"/>
    <mergeCell ref="I16:I20"/>
    <mergeCell ref="A13:L13"/>
    <mergeCell ref="A14:L14"/>
    <mergeCell ref="A15:L15"/>
    <mergeCell ref="B16:D20"/>
  </mergeCells>
  <phoneticPr fontId="7" type="noConversion"/>
  <pageMargins left="0.23622047244094491" right="0.19685039370078741" top="0.19685039370078741" bottom="0.19685039370078741" header="0.19685039370078741" footer="0.15748031496062992"/>
  <pageSetup paperSize="9" scale="74" fitToHeight="0" orientation="landscape" horizontalDpi="180" verticalDpi="180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Подпрограмма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2020-02-11T10:17:27Z</cp:lastPrinted>
  <dcterms:created xsi:type="dcterms:W3CDTF">2006-09-28T05:33:49Z</dcterms:created>
  <dcterms:modified xsi:type="dcterms:W3CDTF">2023-02-20T03:19:14Z</dcterms:modified>
</cp:coreProperties>
</file>